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2240" windowHeight="7830" activeTab="6"/>
  </bookViews>
  <sheets>
    <sheet name="0102" sheetId="1" r:id="rId1"/>
    <sheet name="0104" sheetId="2" r:id="rId2"/>
    <sheet name="0113" sheetId="4" r:id="rId3"/>
    <sheet name="0309" sheetId="5" r:id="rId4"/>
    <sheet name="0409" sheetId="6" r:id="rId5"/>
    <sheet name="1001" sheetId="9" r:id="rId6"/>
    <sheet name="0203" sheetId="11" r:id="rId7"/>
    <sheet name="0503" sheetId="12" r:id="rId8"/>
    <sheet name="0502" sheetId="13" r:id="rId9"/>
    <sheet name="Лист1" sheetId="14" r:id="rId10"/>
  </sheets>
  <calcPr calcId="145621"/>
</workbook>
</file>

<file path=xl/calcChain.xml><?xml version="1.0" encoding="utf-8"?>
<calcChain xmlns="http://schemas.openxmlformats.org/spreadsheetml/2006/main">
  <c r="C4" i="13" l="1"/>
  <c r="I26" i="2"/>
  <c r="E6" i="12" l="1"/>
  <c r="F6" i="5"/>
  <c r="I22" i="2"/>
  <c r="I16" i="2"/>
  <c r="I12" i="2"/>
  <c r="D6" i="9" l="1"/>
  <c r="H12" i="6"/>
  <c r="I7" i="2" l="1"/>
  <c r="I20" i="2"/>
  <c r="F8" i="1"/>
</calcChain>
</file>

<file path=xl/sharedStrings.xml><?xml version="1.0" encoding="utf-8"?>
<sst xmlns="http://schemas.openxmlformats.org/spreadsheetml/2006/main" count="210" uniqueCount="157">
  <si>
    <t xml:space="preserve">Наименование расходов </t>
  </si>
  <si>
    <t>З/пл</t>
  </si>
  <si>
    <t>Кбк</t>
  </si>
  <si>
    <t>5550102 8800002110 121 211</t>
  </si>
  <si>
    <t>Сумма</t>
  </si>
  <si>
    <t>ИТОГО</t>
  </si>
  <si>
    <t>5550102 8800002110 129 213</t>
  </si>
  <si>
    <t>Канц.товары(целевые)</t>
  </si>
  <si>
    <t>З/плата</t>
  </si>
  <si>
    <t>Отчисление</t>
  </si>
  <si>
    <t>555 0104 8800000110 121 211</t>
  </si>
  <si>
    <t>Заправка картриджей</t>
  </si>
  <si>
    <t>555 0104 8800000110 129 213</t>
  </si>
  <si>
    <t>555 0104 8800002040 242 225</t>
  </si>
  <si>
    <t>Канц. Товары</t>
  </si>
  <si>
    <t>Итого 340</t>
  </si>
  <si>
    <t>ГСМ</t>
  </si>
  <si>
    <t>Итого 211,213</t>
  </si>
  <si>
    <t>Услуги связи</t>
  </si>
  <si>
    <t>555 0104 8800002040 242 221</t>
  </si>
  <si>
    <t>Итого 242</t>
  </si>
  <si>
    <t>Итого 244</t>
  </si>
  <si>
    <t>Итого 850</t>
  </si>
  <si>
    <t>коммун.услуги</t>
  </si>
  <si>
    <t>555 0104 8800002040 244 223</t>
  </si>
  <si>
    <t>Наименование поставщика</t>
  </si>
  <si>
    <t>РЕВИЗИОННАЯ КОМ.</t>
  </si>
  <si>
    <t>555 0106 8800002040 540 251</t>
  </si>
  <si>
    <t>ВСЕГО РАСХОДЫ 0104,0106</t>
  </si>
  <si>
    <t>ДОГОВОР</t>
  </si>
  <si>
    <t>ВСЕГО РАСХОДЫ</t>
  </si>
  <si>
    <t>Услуги юриста</t>
  </si>
  <si>
    <t>555 0113 8800009200 244 226</t>
  </si>
  <si>
    <t>555 0309 8800002190 244 340</t>
  </si>
  <si>
    <t>ремонт внутре поселков(целевые)</t>
  </si>
  <si>
    <t>ремонт внутре поселков (софинансирование5%)</t>
  </si>
  <si>
    <t>выпил деревье</t>
  </si>
  <si>
    <t>555 0409 8800003010 244 225</t>
  </si>
  <si>
    <t>выкос травы</t>
  </si>
  <si>
    <t>содержание дорог</t>
  </si>
  <si>
    <t>Итого акцизные денг.</t>
  </si>
  <si>
    <t>ВСЕГО 0409</t>
  </si>
  <si>
    <t xml:space="preserve">пенсия </t>
  </si>
  <si>
    <t>555 1001 8800004910 312 263</t>
  </si>
  <si>
    <t>Зап/части.</t>
  </si>
  <si>
    <t>Обслуж. Программ.</t>
  </si>
  <si>
    <t>555 0104 8800002040 242 226</t>
  </si>
  <si>
    <t>555 0104 8800002040 244 225</t>
  </si>
  <si>
    <t>Новосибирск энерго,МУП</t>
  </si>
  <si>
    <t>Член.взносы</t>
  </si>
  <si>
    <t>555 0104 8800002040 244  226</t>
  </si>
  <si>
    <t>`</t>
  </si>
  <si>
    <t>Отчисления</t>
  </si>
  <si>
    <t>555 0203 9900051180 121 211</t>
  </si>
  <si>
    <t>555 0203 9900051180 129 213</t>
  </si>
  <si>
    <t>Страховка,Мед.ком.</t>
  </si>
  <si>
    <t>Приобретение огнетуш.</t>
  </si>
  <si>
    <t>Приобретение извещат.</t>
  </si>
  <si>
    <t>Оформление имущества</t>
  </si>
  <si>
    <t>оформление дорог</t>
  </si>
  <si>
    <t>555 0409 8800003010 244 226</t>
  </si>
  <si>
    <t>Уличное освещение</t>
  </si>
  <si>
    <t>555 0503 8800006010 244 223</t>
  </si>
  <si>
    <t>Обслуживание</t>
  </si>
  <si>
    <t>555 0503 8800006010 244 225</t>
  </si>
  <si>
    <t>Ремонт автомобиля,ремонт текущ.</t>
  </si>
  <si>
    <t>Приобретение ноутбука</t>
  </si>
  <si>
    <t>555 0104 8800002040 242 310</t>
  </si>
  <si>
    <t>Налог на имущество</t>
  </si>
  <si>
    <t>Транспортный</t>
  </si>
  <si>
    <t>Покупка котла</t>
  </si>
  <si>
    <t>555 0502 8800003550 244 310</t>
  </si>
  <si>
    <t>Судебные издержки</t>
  </si>
  <si>
    <t>555 0113 8800003550 244 226</t>
  </si>
  <si>
    <t>Томография</t>
  </si>
  <si>
    <t>555 0502 8800003550 244 226</t>
  </si>
  <si>
    <t>Итого  244 225 226</t>
  </si>
  <si>
    <t>отчисление на кап. Ремонт</t>
  </si>
  <si>
    <t>555 0113 8800009200 244 225</t>
  </si>
  <si>
    <t>3 человека 20,9*12=251,3</t>
  </si>
  <si>
    <t>Организация и содержание мест захоронения</t>
  </si>
  <si>
    <t>555 0503 8800006040 244 226</t>
  </si>
  <si>
    <t>125,5</t>
  </si>
  <si>
    <t>прочие мероприятия по благоустройству</t>
  </si>
  <si>
    <t>555 0503 8800006010 244 226</t>
  </si>
  <si>
    <t>555 0104 0500570190 244 346</t>
  </si>
  <si>
    <t>555 0104 8800002040 244 343</t>
  </si>
  <si>
    <t>555 0104 8800002040 244 346</t>
  </si>
  <si>
    <t>555 0203 9900051180 244 346</t>
  </si>
  <si>
    <t>164,2</t>
  </si>
  <si>
    <t>56,4</t>
  </si>
  <si>
    <t>83,3</t>
  </si>
  <si>
    <t>7,6</t>
  </si>
  <si>
    <t>67,7</t>
  </si>
  <si>
    <t>20,4</t>
  </si>
  <si>
    <t>4,6</t>
  </si>
  <si>
    <t>69,7</t>
  </si>
  <si>
    <t>21,0</t>
  </si>
  <si>
    <t>2,1</t>
  </si>
  <si>
    <t>555 0409 2000470760 244 225</t>
  </si>
  <si>
    <t>1389,8</t>
  </si>
  <si>
    <t>555 0409 20004S0760 244 225</t>
  </si>
  <si>
    <t>73,6</t>
  </si>
  <si>
    <t>50,0</t>
  </si>
  <si>
    <t>689,1</t>
  </si>
  <si>
    <t>100,0</t>
  </si>
  <si>
    <t>889,1</t>
  </si>
  <si>
    <t>2352,5</t>
  </si>
  <si>
    <t>1500,0</t>
  </si>
  <si>
    <t>79,0</t>
  </si>
  <si>
    <t>844,4</t>
  </si>
  <si>
    <t>2423,4</t>
  </si>
  <si>
    <t>1579,0</t>
  </si>
  <si>
    <t>1463,4</t>
  </si>
  <si>
    <t>7,0</t>
  </si>
  <si>
    <t>138,5</t>
  </si>
  <si>
    <t>458,8</t>
  </si>
  <si>
    <t>0,1</t>
  </si>
  <si>
    <t>424,4</t>
  </si>
  <si>
    <t>16,0</t>
  </si>
  <si>
    <t>84,7</t>
  </si>
  <si>
    <t>0</t>
  </si>
  <si>
    <t>555 0104 8800002040 853 297</t>
  </si>
  <si>
    <t>2,0</t>
  </si>
  <si>
    <t>20,5</t>
  </si>
  <si>
    <t>226,2</t>
  </si>
  <si>
    <t>10,0</t>
  </si>
  <si>
    <t>151,2</t>
  </si>
  <si>
    <t>168,2</t>
  </si>
  <si>
    <t>206,2</t>
  </si>
  <si>
    <t>32</t>
  </si>
  <si>
    <t>12</t>
  </si>
  <si>
    <t>6</t>
  </si>
  <si>
    <t>555 0104 8800002040 851 291</t>
  </si>
  <si>
    <t>555 0104 8800002040 852 291</t>
  </si>
  <si>
    <t>555 0104 8800002040 853 292</t>
  </si>
  <si>
    <t>22,8</t>
  </si>
  <si>
    <t>1405,5</t>
  </si>
  <si>
    <t>1829,9</t>
  </si>
  <si>
    <t>18,5</t>
  </si>
  <si>
    <t>2523,9</t>
  </si>
  <si>
    <t>1240,0</t>
  </si>
  <si>
    <t>57,0</t>
  </si>
  <si>
    <t>1297,0</t>
  </si>
  <si>
    <t>5,0</t>
  </si>
  <si>
    <t>45,0</t>
  </si>
  <si>
    <t>54,7</t>
  </si>
  <si>
    <t>104,7</t>
  </si>
  <si>
    <t>106,2</t>
  </si>
  <si>
    <t>4,0</t>
  </si>
  <si>
    <t>51,2</t>
  </si>
  <si>
    <t>55,2</t>
  </si>
  <si>
    <t>32,0</t>
  </si>
  <si>
    <t>6,0</t>
  </si>
  <si>
    <t>44,0</t>
  </si>
  <si>
    <t>1650,5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</si>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</sst>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0" xfId="0" applyFont="1"/>
    <xf numFmtId="49" fontId="0" fillId="0" borderId="1" xfId="0" applyNumberFormat="1" applyFont="1" applyBorder="1"/>
    <xf numFmtId="164" fontId="0" fillId="0" borderId="1" xfId="0" applyNumberFormat="1" applyBorder="1"/>
    <xf numFmtId="164" fontId="7" fillId="0" borderId="1" xfId="0" applyNumberFormat="1" applyFont="1" applyBorder="1"/>
    <xf numFmtId="49" fontId="7" fillId="0" borderId="1" xfId="0" applyNumberFormat="1" applyFont="1" applyBorder="1"/>
    <xf numFmtId="0" fontId="9" fillId="0" borderId="1" xfId="0" applyFont="1" applyBorder="1"/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6" fillId="0" borderId="1" xfId="0" applyFont="1" applyBorder="1"/>
    <xf numFmtId="164" fontId="6" fillId="0" borderId="1" xfId="0" applyNumberFormat="1" applyFont="1" applyBorder="1"/>
    <xf numFmtId="164" fontId="0" fillId="0" borderId="1" xfId="0" applyNumberFormat="1" applyFill="1" applyBorder="1"/>
    <xf numFmtId="164" fontId="7" fillId="0" borderId="1" xfId="0" applyNumberFormat="1" applyFont="1" applyFill="1" applyBorder="1"/>
    <xf numFmtId="0" fontId="5" fillId="0" borderId="1" xfId="0" applyFont="1" applyBorder="1"/>
    <xf numFmtId="0" fontId="10" fillId="0" borderId="1" xfId="0" applyFont="1" applyBorder="1"/>
    <xf numFmtId="0" fontId="4" fillId="0" borderId="1" xfId="0" applyFont="1" applyBorder="1"/>
    <xf numFmtId="0" fontId="3" fillId="0" borderId="1" xfId="0" applyFont="1" applyBorder="1"/>
    <xf numFmtId="49" fontId="3" fillId="0" borderId="1" xfId="0" applyNumberFormat="1" applyFont="1" applyBorder="1"/>
    <xf numFmtId="0" fontId="2" fillId="0" borderId="1" xfId="0" applyFont="1" applyBorder="1"/>
    <xf numFmtId="49" fontId="0" fillId="0" borderId="1" xfId="0" applyNumberFormat="1" applyFont="1" applyFill="1" applyBorder="1" applyAlignment="1">
      <alignment horizontal="right"/>
    </xf>
    <xf numFmtId="0" fontId="0" fillId="0" borderId="1" xfId="0" applyFill="1" applyBorder="1"/>
    <xf numFmtId="49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/>
    <xf numFmtId="49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8"/>
  <sheetViews>
    <sheetView workbookViewId="0">
      <selection activeCell="D8" sqref="D8:F8"/>
    </sheetView>
  </sheetViews>
  <sheetFormatPr defaultRowHeight="15" x14ac:dyDescent="0.25"/>
  <cols>
    <col min="1" max="1" width="0.42578125" customWidth="1"/>
    <col min="2" max="2" width="14.5703125" customWidth="1"/>
    <col min="3" max="3" width="25.85546875" customWidth="1"/>
    <col min="4" max="4" width="12.5703125" customWidth="1"/>
    <col min="5" max="5" width="11" customWidth="1"/>
  </cols>
  <sheetData>
    <row r="4" spans="2:6" ht="30" x14ac:dyDescent="0.25">
      <c r="B4" s="2" t="s">
        <v>0</v>
      </c>
      <c r="C4" s="1" t="s">
        <v>2</v>
      </c>
      <c r="D4" s="30">
        <v>2019</v>
      </c>
      <c r="E4" s="30">
        <v>2020</v>
      </c>
      <c r="F4" s="1">
        <v>2021</v>
      </c>
    </row>
    <row r="5" spans="2:6" x14ac:dyDescent="0.25">
      <c r="B5" s="1" t="s">
        <v>1</v>
      </c>
      <c r="C5" s="3" t="s">
        <v>3</v>
      </c>
      <c r="D5" s="28" t="s">
        <v>116</v>
      </c>
      <c r="E5" s="28" t="s">
        <v>116</v>
      </c>
      <c r="F5" s="1">
        <v>458.8</v>
      </c>
    </row>
    <row r="6" spans="2:6" x14ac:dyDescent="0.25">
      <c r="B6" s="1" t="s">
        <v>52</v>
      </c>
      <c r="C6" s="3" t="s">
        <v>6</v>
      </c>
      <c r="D6" s="28" t="s">
        <v>115</v>
      </c>
      <c r="E6" s="28" t="s">
        <v>115</v>
      </c>
      <c r="F6" s="1">
        <v>138.5</v>
      </c>
    </row>
    <row r="7" spans="2:6" x14ac:dyDescent="0.25">
      <c r="B7" s="1"/>
      <c r="C7" s="1"/>
      <c r="D7" s="30"/>
      <c r="E7" s="30"/>
      <c r="F7" s="1"/>
    </row>
    <row r="8" spans="2:6" x14ac:dyDescent="0.25">
      <c r="B8" s="1" t="s">
        <v>5</v>
      </c>
      <c r="C8" s="1"/>
      <c r="D8" s="29">
        <v>597.29999999999995</v>
      </c>
      <c r="E8" s="29">
        <v>597.29999999999995</v>
      </c>
      <c r="F8" s="4">
        <f>+F5+F6</f>
        <v>597.29999999999995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J31"/>
  <sheetViews>
    <sheetView topLeftCell="C7" workbookViewId="0">
      <selection activeCell="I31" sqref="I31"/>
    </sheetView>
  </sheetViews>
  <sheetFormatPr defaultRowHeight="15" x14ac:dyDescent="0.25"/>
  <cols>
    <col min="1" max="1" width="0.7109375" customWidth="1"/>
    <col min="3" max="3" width="25.85546875" customWidth="1"/>
    <col min="4" max="4" width="12.85546875" hidden="1" customWidth="1"/>
    <col min="5" max="5" width="15" customWidth="1"/>
    <col min="6" max="6" width="26.42578125" customWidth="1"/>
    <col min="7" max="7" width="12.42578125" customWidth="1"/>
    <col min="8" max="8" width="13.7109375" customWidth="1"/>
    <col min="9" max="9" width="12" customWidth="1"/>
  </cols>
  <sheetData>
    <row r="3" spans="3:10" ht="27" customHeight="1" x14ac:dyDescent="0.25">
      <c r="C3" s="5" t="s">
        <v>0</v>
      </c>
      <c r="D3" s="5"/>
      <c r="E3" s="5" t="s">
        <v>25</v>
      </c>
      <c r="F3" s="6" t="s">
        <v>2</v>
      </c>
      <c r="G3" s="6">
        <v>2019</v>
      </c>
      <c r="H3" s="6">
        <v>2020</v>
      </c>
      <c r="I3" s="6">
        <v>2021</v>
      </c>
      <c r="J3" s="7"/>
    </row>
    <row r="4" spans="3:10" x14ac:dyDescent="0.25">
      <c r="C4" s="1" t="s">
        <v>7</v>
      </c>
      <c r="D4" s="1"/>
      <c r="E4" s="1"/>
      <c r="F4" s="3" t="s">
        <v>85</v>
      </c>
      <c r="G4" s="32" t="s">
        <v>117</v>
      </c>
      <c r="H4" s="32" t="s">
        <v>117</v>
      </c>
      <c r="I4" s="21">
        <v>0.1</v>
      </c>
    </row>
    <row r="5" spans="3:10" x14ac:dyDescent="0.25">
      <c r="C5" s="1" t="s">
        <v>8</v>
      </c>
      <c r="D5" s="1"/>
      <c r="E5" s="1"/>
      <c r="F5" s="8" t="s">
        <v>10</v>
      </c>
      <c r="G5" s="33" t="s">
        <v>137</v>
      </c>
      <c r="H5" s="33" t="s">
        <v>141</v>
      </c>
      <c r="I5" s="1">
        <v>1052.8</v>
      </c>
    </row>
    <row r="6" spans="3:10" x14ac:dyDescent="0.25">
      <c r="C6" s="1" t="s">
        <v>9</v>
      </c>
      <c r="D6" s="1"/>
      <c r="E6" s="1"/>
      <c r="F6" s="8" t="s">
        <v>12</v>
      </c>
      <c r="G6" s="33" t="s">
        <v>118</v>
      </c>
      <c r="H6" s="33" t="s">
        <v>142</v>
      </c>
      <c r="I6" s="1">
        <v>27</v>
      </c>
    </row>
    <row r="7" spans="3:10" x14ac:dyDescent="0.25">
      <c r="C7" s="4" t="s">
        <v>17</v>
      </c>
      <c r="D7" s="4"/>
      <c r="E7" s="4"/>
      <c r="F7" s="8"/>
      <c r="G7" s="32" t="s">
        <v>138</v>
      </c>
      <c r="H7" s="32" t="s">
        <v>143</v>
      </c>
      <c r="I7" s="4">
        <f>I5+I6</f>
        <v>1079.8</v>
      </c>
    </row>
    <row r="8" spans="3:10" x14ac:dyDescent="0.25">
      <c r="C8" s="1" t="s">
        <v>11</v>
      </c>
      <c r="D8" s="1"/>
      <c r="E8" s="1"/>
      <c r="F8" s="8" t="s">
        <v>13</v>
      </c>
      <c r="G8" s="33" t="s">
        <v>119</v>
      </c>
      <c r="H8" s="33" t="s">
        <v>144</v>
      </c>
      <c r="I8" s="9">
        <v>5</v>
      </c>
    </row>
    <row r="9" spans="3:10" x14ac:dyDescent="0.25">
      <c r="C9" s="1" t="s">
        <v>18</v>
      </c>
      <c r="D9" s="1"/>
      <c r="E9" s="1"/>
      <c r="F9" s="8" t="s">
        <v>19</v>
      </c>
      <c r="G9" s="33" t="s">
        <v>82</v>
      </c>
      <c r="H9" s="33" t="s">
        <v>145</v>
      </c>
      <c r="I9" s="26" t="s">
        <v>156</v>
      </c>
    </row>
    <row r="10" spans="3:10" x14ac:dyDescent="0.25">
      <c r="C10" s="1" t="s">
        <v>45</v>
      </c>
      <c r="D10" s="1"/>
      <c r="E10" s="1"/>
      <c r="F10" s="8" t="s">
        <v>46</v>
      </c>
      <c r="G10" s="33" t="s">
        <v>120</v>
      </c>
      <c r="H10" s="33" t="s">
        <v>146</v>
      </c>
      <c r="I10" s="9">
        <v>30</v>
      </c>
    </row>
    <row r="11" spans="3:10" x14ac:dyDescent="0.25">
      <c r="C11" s="1" t="s">
        <v>66</v>
      </c>
      <c r="D11" s="1"/>
      <c r="E11" s="1"/>
      <c r="F11" s="8" t="s">
        <v>67</v>
      </c>
      <c r="G11" s="33" t="s">
        <v>121</v>
      </c>
      <c r="H11" s="8"/>
      <c r="I11" s="18">
        <v>0</v>
      </c>
    </row>
    <row r="12" spans="3:10" x14ac:dyDescent="0.25">
      <c r="C12" s="4" t="s">
        <v>20</v>
      </c>
      <c r="D12" s="1"/>
      <c r="E12" s="1"/>
      <c r="F12" s="8"/>
      <c r="G12" s="32" t="s">
        <v>125</v>
      </c>
      <c r="H12" s="32" t="s">
        <v>147</v>
      </c>
      <c r="I12" s="10">
        <f>SUM(I8+I9+I10+I11)</f>
        <v>85</v>
      </c>
    </row>
    <row r="13" spans="3:10" x14ac:dyDescent="0.25">
      <c r="C13" s="25" t="s">
        <v>65</v>
      </c>
      <c r="D13" s="1"/>
      <c r="E13" s="1"/>
      <c r="F13" s="8" t="s">
        <v>47</v>
      </c>
      <c r="G13" s="33"/>
      <c r="H13" s="8"/>
      <c r="I13" s="39">
        <v>0</v>
      </c>
    </row>
    <row r="14" spans="3:10" x14ac:dyDescent="0.25">
      <c r="C14" s="22" t="s">
        <v>55</v>
      </c>
      <c r="D14" s="1"/>
      <c r="E14" s="1"/>
      <c r="F14" s="8" t="s">
        <v>50</v>
      </c>
      <c r="G14" s="33" t="s">
        <v>139</v>
      </c>
      <c r="H14" s="33" t="s">
        <v>139</v>
      </c>
      <c r="I14" s="18">
        <v>18.5</v>
      </c>
    </row>
    <row r="15" spans="3:10" x14ac:dyDescent="0.25">
      <c r="C15" s="20" t="s">
        <v>49</v>
      </c>
      <c r="D15" s="1"/>
      <c r="E15" s="1"/>
      <c r="F15" s="8" t="s">
        <v>122</v>
      </c>
      <c r="G15" s="33" t="s">
        <v>123</v>
      </c>
      <c r="H15" s="33" t="s">
        <v>123</v>
      </c>
      <c r="I15" s="18">
        <v>2</v>
      </c>
    </row>
    <row r="16" spans="3:10" x14ac:dyDescent="0.25">
      <c r="C16" s="4" t="s">
        <v>21</v>
      </c>
      <c r="D16" s="4"/>
      <c r="E16" s="4"/>
      <c r="F16" s="8"/>
      <c r="G16" s="32" t="s">
        <v>124</v>
      </c>
      <c r="H16" s="32" t="s">
        <v>124</v>
      </c>
      <c r="I16" s="19">
        <f>SUM(I13+I14+I15)</f>
        <v>20.5</v>
      </c>
    </row>
    <row r="17" spans="3:9" x14ac:dyDescent="0.25">
      <c r="C17" s="1" t="s">
        <v>14</v>
      </c>
      <c r="D17" s="1"/>
      <c r="E17" s="1"/>
      <c r="F17" s="8" t="s">
        <v>87</v>
      </c>
      <c r="G17" s="35" t="s">
        <v>114</v>
      </c>
      <c r="H17" s="33" t="s">
        <v>149</v>
      </c>
      <c r="I17" s="9">
        <v>3.1</v>
      </c>
    </row>
    <row r="18" spans="3:9" x14ac:dyDescent="0.25">
      <c r="C18" s="1" t="s">
        <v>44</v>
      </c>
      <c r="D18" s="1"/>
      <c r="E18" s="1"/>
      <c r="F18" s="8" t="s">
        <v>87</v>
      </c>
      <c r="G18" s="35" t="s">
        <v>126</v>
      </c>
      <c r="H18" s="33" t="s">
        <v>121</v>
      </c>
      <c r="I18" s="9">
        <v>0</v>
      </c>
    </row>
    <row r="19" spans="3:9" x14ac:dyDescent="0.25">
      <c r="C19" s="1" t="s">
        <v>16</v>
      </c>
      <c r="D19" s="1"/>
      <c r="E19" s="1"/>
      <c r="F19" s="8" t="s">
        <v>86</v>
      </c>
      <c r="G19" s="35" t="s">
        <v>127</v>
      </c>
      <c r="H19" s="33" t="s">
        <v>150</v>
      </c>
      <c r="I19" s="9">
        <v>40</v>
      </c>
    </row>
    <row r="20" spans="3:9" x14ac:dyDescent="0.25">
      <c r="C20" s="4" t="s">
        <v>15</v>
      </c>
      <c r="D20" s="4"/>
      <c r="E20" s="1"/>
      <c r="F20" s="8"/>
      <c r="G20" s="32" t="s">
        <v>128</v>
      </c>
      <c r="H20" s="32" t="s">
        <v>151</v>
      </c>
      <c r="I20" s="10">
        <f>I19+I18+I17</f>
        <v>43.1</v>
      </c>
    </row>
    <row r="21" spans="3:9" x14ac:dyDescent="0.25">
      <c r="C21" s="1" t="s">
        <v>23</v>
      </c>
      <c r="D21" s="1"/>
      <c r="E21" s="1" t="s">
        <v>48</v>
      </c>
      <c r="F21" s="8" t="s">
        <v>24</v>
      </c>
      <c r="G21" s="33" t="s">
        <v>129</v>
      </c>
      <c r="H21" s="33" t="s">
        <v>148</v>
      </c>
      <c r="I21" s="9">
        <v>65.599999999999994</v>
      </c>
    </row>
    <row r="22" spans="3:9" x14ac:dyDescent="0.25">
      <c r="C22" s="4" t="s">
        <v>21</v>
      </c>
      <c r="D22" s="4"/>
      <c r="E22" s="4"/>
      <c r="F22" s="8"/>
      <c r="G22" s="32" t="s">
        <v>129</v>
      </c>
      <c r="H22" s="32" t="s">
        <v>148</v>
      </c>
      <c r="I22" s="10">
        <f>SUM(I21)</f>
        <v>65.599999999999994</v>
      </c>
    </row>
    <row r="23" spans="3:9" x14ac:dyDescent="0.25">
      <c r="C23" s="1" t="s">
        <v>68</v>
      </c>
      <c r="D23" s="1"/>
      <c r="E23" s="1"/>
      <c r="F23" s="8" t="s">
        <v>133</v>
      </c>
      <c r="G23" s="33" t="s">
        <v>130</v>
      </c>
      <c r="H23" s="33" t="s">
        <v>152</v>
      </c>
      <c r="I23" s="18">
        <v>10</v>
      </c>
    </row>
    <row r="24" spans="3:9" x14ac:dyDescent="0.25">
      <c r="C24" s="1" t="s">
        <v>69</v>
      </c>
      <c r="D24" s="1"/>
      <c r="E24" s="1"/>
      <c r="F24" s="8" t="s">
        <v>134</v>
      </c>
      <c r="G24" s="33" t="s">
        <v>131</v>
      </c>
      <c r="H24" s="33" t="s">
        <v>153</v>
      </c>
      <c r="I24" s="18">
        <v>6</v>
      </c>
    </row>
    <row r="25" spans="3:9" x14ac:dyDescent="0.25">
      <c r="C25" s="1"/>
      <c r="D25" s="1"/>
      <c r="E25" s="1"/>
      <c r="F25" s="8" t="s">
        <v>135</v>
      </c>
      <c r="G25" s="33" t="s">
        <v>132</v>
      </c>
      <c r="H25" s="33" t="s">
        <v>153</v>
      </c>
      <c r="I25" s="18">
        <v>6</v>
      </c>
    </row>
    <row r="26" spans="3:9" x14ac:dyDescent="0.25">
      <c r="C26" s="4" t="s">
        <v>22</v>
      </c>
      <c r="D26" s="4"/>
      <c r="E26" s="4"/>
      <c r="F26" s="8"/>
      <c r="G26" s="32" t="s">
        <v>103</v>
      </c>
      <c r="H26" s="32" t="s">
        <v>154</v>
      </c>
      <c r="I26" s="10">
        <f>SUM(I23+I24+I25)</f>
        <v>22</v>
      </c>
    </row>
    <row r="27" spans="3:9" x14ac:dyDescent="0.25">
      <c r="C27" s="1"/>
      <c r="D27" s="1"/>
      <c r="E27" s="1"/>
      <c r="F27" s="8"/>
      <c r="G27" s="8"/>
      <c r="H27" s="33"/>
      <c r="I27" s="9"/>
    </row>
    <row r="28" spans="3:9" x14ac:dyDescent="0.25">
      <c r="C28" s="4"/>
      <c r="D28" s="4"/>
      <c r="E28" s="4"/>
      <c r="F28" s="11"/>
      <c r="G28" s="11"/>
      <c r="H28" s="32"/>
      <c r="I28" s="10">
        <v>0</v>
      </c>
    </row>
    <row r="29" spans="3:9" x14ac:dyDescent="0.25">
      <c r="C29" s="12" t="s">
        <v>26</v>
      </c>
      <c r="D29" s="12"/>
      <c r="E29" s="1"/>
      <c r="F29" s="8" t="s">
        <v>27</v>
      </c>
      <c r="G29" s="32" t="s">
        <v>136</v>
      </c>
      <c r="H29" s="32" t="s">
        <v>136</v>
      </c>
      <c r="I29" s="10">
        <v>22.8</v>
      </c>
    </row>
    <row r="30" spans="3:9" x14ac:dyDescent="0.25">
      <c r="C30" s="1"/>
      <c r="D30" s="1"/>
      <c r="E30" s="1"/>
      <c r="F30" s="8"/>
      <c r="G30" s="8"/>
      <c r="H30" s="33"/>
      <c r="I30" s="9"/>
    </row>
    <row r="31" spans="3:9" x14ac:dyDescent="0.25">
      <c r="C31" s="4" t="s">
        <v>28</v>
      </c>
      <c r="D31" s="4"/>
      <c r="E31" s="4"/>
      <c r="F31" s="11"/>
      <c r="G31" s="32" t="s">
        <v>140</v>
      </c>
      <c r="H31" s="32" t="s">
        <v>155</v>
      </c>
      <c r="I31" s="10">
        <v>1338.9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topLeftCell="B1" workbookViewId="0">
      <selection activeCell="B2" sqref="A2:B2"/>
    </sheetView>
  </sheetViews>
  <sheetFormatPr defaultRowHeight="15" x14ac:dyDescent="0.25"/>
  <cols>
    <col min="1" max="1" width="0.7109375" hidden="1" customWidth="1"/>
    <col min="2" max="2" width="26.28515625" customWidth="1"/>
    <col min="3" max="4" width="10.85546875" customWidth="1"/>
    <col min="5" max="5" width="26.28515625" customWidth="1"/>
    <col min="6" max="6" width="12.85546875" customWidth="1"/>
  </cols>
  <sheetData>
    <row r="2" spans="2:6" ht="9" customHeight="1" x14ac:dyDescent="0.25"/>
    <row r="3" spans="2:6" ht="56.25" customHeight="1" x14ac:dyDescent="0.25">
      <c r="B3" s="5" t="s">
        <v>0</v>
      </c>
      <c r="C3" s="5" t="s">
        <v>29</v>
      </c>
      <c r="D3" s="5" t="s">
        <v>25</v>
      </c>
      <c r="E3" s="6" t="s">
        <v>2</v>
      </c>
      <c r="F3" s="36">
        <v>2019</v>
      </c>
    </row>
    <row r="4" spans="2:6" ht="36.75" customHeight="1" x14ac:dyDescent="0.25">
      <c r="B4" s="5"/>
      <c r="C4" s="5"/>
      <c r="D4" s="5"/>
      <c r="E4" s="6"/>
      <c r="F4" s="36"/>
    </row>
    <row r="5" spans="2:6" x14ac:dyDescent="0.25">
      <c r="B5" s="1" t="s">
        <v>31</v>
      </c>
      <c r="C5" s="1"/>
      <c r="D5" s="1"/>
      <c r="E5" s="8" t="s">
        <v>32</v>
      </c>
      <c r="F5" s="37">
        <v>0</v>
      </c>
    </row>
    <row r="6" spans="2:6" x14ac:dyDescent="0.25">
      <c r="B6" s="1" t="s">
        <v>72</v>
      </c>
      <c r="C6" s="1"/>
      <c r="D6" s="1"/>
      <c r="E6" s="8" t="s">
        <v>73</v>
      </c>
      <c r="F6" s="37">
        <v>0</v>
      </c>
    </row>
    <row r="7" spans="2:6" x14ac:dyDescent="0.25">
      <c r="B7" s="1" t="s">
        <v>77</v>
      </c>
      <c r="C7" s="1"/>
      <c r="D7" s="1"/>
      <c r="E7" s="8" t="s">
        <v>78</v>
      </c>
      <c r="F7" s="30">
        <v>64.599999999999994</v>
      </c>
    </row>
    <row r="8" spans="2:6" x14ac:dyDescent="0.25">
      <c r="B8" s="23" t="s">
        <v>58</v>
      </c>
      <c r="C8" s="4"/>
      <c r="D8" s="4"/>
      <c r="E8" s="24" t="s">
        <v>32</v>
      </c>
      <c r="F8" s="35" t="s">
        <v>114</v>
      </c>
    </row>
    <row r="9" spans="2:6" x14ac:dyDescent="0.25">
      <c r="B9" s="4" t="s">
        <v>76</v>
      </c>
      <c r="C9" s="1"/>
      <c r="D9" s="1"/>
      <c r="E9" s="8"/>
      <c r="F9" s="30"/>
    </row>
    <row r="10" spans="2:6" x14ac:dyDescent="0.25">
      <c r="B10" s="4" t="s">
        <v>30</v>
      </c>
      <c r="C10" s="4"/>
      <c r="D10" s="4"/>
      <c r="E10" s="11"/>
      <c r="F10" s="38">
        <v>71.599999999999994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6"/>
  <sheetViews>
    <sheetView workbookViewId="0">
      <selection activeCell="F6" sqref="F6"/>
    </sheetView>
  </sheetViews>
  <sheetFormatPr defaultRowHeight="15" x14ac:dyDescent="0.25"/>
  <cols>
    <col min="2" max="2" width="25.140625" customWidth="1"/>
    <col min="3" max="3" width="20.5703125" customWidth="1"/>
    <col min="4" max="4" width="17.42578125" customWidth="1"/>
    <col min="5" max="5" width="26.42578125" customWidth="1"/>
  </cols>
  <sheetData>
    <row r="3" spans="2:6" ht="29.25" x14ac:dyDescent="0.25">
      <c r="B3" s="5" t="s">
        <v>0</v>
      </c>
      <c r="C3" s="5" t="s">
        <v>29</v>
      </c>
      <c r="D3" s="5" t="s">
        <v>25</v>
      </c>
      <c r="E3" s="6" t="s">
        <v>2</v>
      </c>
      <c r="F3" s="6" t="s">
        <v>4</v>
      </c>
    </row>
    <row r="4" spans="2:6" x14ac:dyDescent="0.25">
      <c r="B4" s="1" t="s">
        <v>56</v>
      </c>
      <c r="C4" s="1"/>
      <c r="D4" s="1"/>
      <c r="E4" s="3" t="s">
        <v>33</v>
      </c>
      <c r="F4" s="9">
        <v>0</v>
      </c>
    </row>
    <row r="5" spans="2:6" x14ac:dyDescent="0.25">
      <c r="B5" s="1" t="s">
        <v>57</v>
      </c>
      <c r="C5" s="1"/>
      <c r="D5" s="1"/>
      <c r="E5" s="8" t="s">
        <v>33</v>
      </c>
      <c r="F5" s="1">
        <v>0</v>
      </c>
    </row>
    <row r="6" spans="2:6" x14ac:dyDescent="0.25">
      <c r="B6" s="4" t="s">
        <v>30</v>
      </c>
      <c r="C6" s="4"/>
      <c r="D6" s="4"/>
      <c r="E6" s="11"/>
      <c r="F6" s="10">
        <f>SUM(F4+F5)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H11" sqref="H11"/>
    </sheetView>
  </sheetViews>
  <sheetFormatPr defaultRowHeight="15" x14ac:dyDescent="0.25"/>
  <cols>
    <col min="1" max="1" width="0.140625" customWidth="1"/>
    <col min="2" max="2" width="23.42578125" customWidth="1"/>
    <col min="3" max="3" width="10" customWidth="1"/>
    <col min="4" max="4" width="10.85546875" customWidth="1"/>
    <col min="5" max="5" width="25.42578125" customWidth="1"/>
    <col min="6" max="6" width="12.7109375" customWidth="1"/>
    <col min="7" max="7" width="10.7109375" customWidth="1"/>
    <col min="8" max="8" width="11.28515625" customWidth="1"/>
  </cols>
  <sheetData>
    <row r="2" spans="2:8" ht="38.25" customHeight="1" x14ac:dyDescent="0.25">
      <c r="B2" s="14" t="s">
        <v>0</v>
      </c>
      <c r="C2" s="14" t="s">
        <v>29</v>
      </c>
      <c r="D2" s="14" t="s">
        <v>25</v>
      </c>
      <c r="E2" s="15" t="s">
        <v>2</v>
      </c>
      <c r="F2" s="31">
        <v>2019</v>
      </c>
      <c r="G2" s="31">
        <v>2020</v>
      </c>
      <c r="H2" s="15">
        <v>2021</v>
      </c>
    </row>
    <row r="3" spans="2:8" ht="30" customHeight="1" x14ac:dyDescent="0.25">
      <c r="B3" s="13" t="s">
        <v>34</v>
      </c>
      <c r="C3" s="1"/>
      <c r="D3" s="1"/>
      <c r="E3" s="3" t="s">
        <v>99</v>
      </c>
      <c r="F3" s="28" t="s">
        <v>100</v>
      </c>
      <c r="G3" s="28" t="s">
        <v>108</v>
      </c>
      <c r="H3" s="9">
        <v>2000</v>
      </c>
    </row>
    <row r="4" spans="2:8" ht="45" x14ac:dyDescent="0.25">
      <c r="B4" s="2" t="s">
        <v>35</v>
      </c>
      <c r="C4" s="1"/>
      <c r="D4" s="1"/>
      <c r="E4" s="3" t="s">
        <v>101</v>
      </c>
      <c r="F4" s="28" t="s">
        <v>102</v>
      </c>
      <c r="G4" s="28" t="s">
        <v>109</v>
      </c>
      <c r="H4" s="9">
        <v>105.3</v>
      </c>
    </row>
    <row r="5" spans="2:8" x14ac:dyDescent="0.25">
      <c r="B5" s="4" t="s">
        <v>5</v>
      </c>
      <c r="C5" s="4"/>
      <c r="D5" s="4"/>
      <c r="E5" s="11"/>
      <c r="F5" s="32" t="s">
        <v>113</v>
      </c>
      <c r="G5" s="32" t="s">
        <v>112</v>
      </c>
      <c r="H5" s="10">
        <v>2105.3000000000002</v>
      </c>
    </row>
    <row r="6" spans="2:8" x14ac:dyDescent="0.25">
      <c r="B6" s="1" t="s">
        <v>36</v>
      </c>
      <c r="C6" s="1"/>
      <c r="D6" s="1"/>
      <c r="E6" s="3" t="s">
        <v>37</v>
      </c>
      <c r="F6" s="28" t="s">
        <v>103</v>
      </c>
      <c r="G6" s="28"/>
      <c r="H6" s="18">
        <v>0</v>
      </c>
    </row>
    <row r="7" spans="2:8" x14ac:dyDescent="0.25">
      <c r="B7" s="1" t="s">
        <v>38</v>
      </c>
      <c r="C7" s="1"/>
      <c r="D7" s="1"/>
      <c r="E7" s="3" t="s">
        <v>37</v>
      </c>
      <c r="F7" s="28" t="s">
        <v>103</v>
      </c>
      <c r="G7" s="28"/>
      <c r="H7" s="18">
        <v>0</v>
      </c>
    </row>
    <row r="8" spans="2:8" x14ac:dyDescent="0.25">
      <c r="B8" s="16" t="s">
        <v>39</v>
      </c>
      <c r="C8" s="4"/>
      <c r="D8" s="4"/>
      <c r="E8" s="3" t="s">
        <v>37</v>
      </c>
      <c r="F8" s="28" t="s">
        <v>104</v>
      </c>
      <c r="G8" s="28" t="s">
        <v>110</v>
      </c>
      <c r="H8" s="17">
        <v>867.2</v>
      </c>
    </row>
    <row r="9" spans="2:8" x14ac:dyDescent="0.25">
      <c r="B9" s="23" t="s">
        <v>59</v>
      </c>
      <c r="C9" s="4"/>
      <c r="D9" s="4"/>
      <c r="E9" s="3" t="s">
        <v>60</v>
      </c>
      <c r="F9" s="28" t="s">
        <v>105</v>
      </c>
      <c r="G9" s="28"/>
      <c r="H9" s="34">
        <v>0</v>
      </c>
    </row>
    <row r="10" spans="2:8" x14ac:dyDescent="0.25">
      <c r="B10" s="4" t="s">
        <v>40</v>
      </c>
      <c r="C10" s="4"/>
      <c r="D10" s="4"/>
      <c r="E10" s="11"/>
      <c r="F10" s="32" t="s">
        <v>106</v>
      </c>
      <c r="G10" s="32" t="s">
        <v>110</v>
      </c>
      <c r="H10" s="10">
        <v>867.2</v>
      </c>
    </row>
    <row r="11" spans="2:8" x14ac:dyDescent="0.25">
      <c r="B11" s="1"/>
      <c r="C11" s="1"/>
      <c r="D11" s="1"/>
      <c r="E11" s="8"/>
      <c r="F11" s="33"/>
      <c r="G11" s="33"/>
      <c r="H11" s="9"/>
    </row>
    <row r="12" spans="2:8" x14ac:dyDescent="0.25">
      <c r="B12" s="4" t="s">
        <v>41</v>
      </c>
      <c r="C12" s="4"/>
      <c r="D12" s="4"/>
      <c r="E12" s="11"/>
      <c r="F12" s="32" t="s">
        <v>107</v>
      </c>
      <c r="G12" s="32" t="s">
        <v>111</v>
      </c>
      <c r="H12" s="10">
        <f>H10+H5</f>
        <v>2972.5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selection activeCell="D6" sqref="D6"/>
    </sheetView>
  </sheetViews>
  <sheetFormatPr defaultRowHeight="15" x14ac:dyDescent="0.25"/>
  <cols>
    <col min="1" max="1" width="0.28515625" customWidth="1"/>
    <col min="2" max="2" width="19.85546875" customWidth="1"/>
    <col min="3" max="3" width="28.140625" customWidth="1"/>
  </cols>
  <sheetData>
    <row r="2" spans="2:4" ht="29.25" x14ac:dyDescent="0.25">
      <c r="B2" s="5" t="s">
        <v>0</v>
      </c>
      <c r="C2" s="6" t="s">
        <v>2</v>
      </c>
      <c r="D2" s="6" t="s">
        <v>4</v>
      </c>
    </row>
    <row r="3" spans="2:4" x14ac:dyDescent="0.25">
      <c r="B3" s="1" t="s">
        <v>42</v>
      </c>
      <c r="C3" s="3" t="s">
        <v>43</v>
      </c>
      <c r="D3" s="9">
        <v>251.3</v>
      </c>
    </row>
    <row r="4" spans="2:4" x14ac:dyDescent="0.25">
      <c r="B4" s="1"/>
      <c r="C4" s="8"/>
      <c r="D4" s="1"/>
    </row>
    <row r="5" spans="2:4" x14ac:dyDescent="0.25">
      <c r="B5" s="4"/>
      <c r="C5" s="8"/>
      <c r="D5" s="4"/>
    </row>
    <row r="6" spans="2:4" x14ac:dyDescent="0.25">
      <c r="B6" s="4" t="s">
        <v>30</v>
      </c>
      <c r="C6" s="11"/>
      <c r="D6" s="10">
        <f>D3</f>
        <v>251.3</v>
      </c>
    </row>
    <row r="10" spans="2:4" x14ac:dyDescent="0.25">
      <c r="B10" t="s">
        <v>79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0"/>
  <sheetViews>
    <sheetView tabSelected="1" workbookViewId="0">
      <selection activeCell="E8" sqref="E8"/>
    </sheetView>
  </sheetViews>
  <sheetFormatPr defaultRowHeight="15" x14ac:dyDescent="0.25"/>
  <cols>
    <col min="1" max="1" width="17" customWidth="1"/>
    <col min="2" max="2" width="26.5703125" customWidth="1"/>
    <col min="3" max="3" width="13" customWidth="1"/>
    <col min="4" max="4" width="12.42578125" customWidth="1"/>
    <col min="5" max="5" width="9.42578125" customWidth="1"/>
  </cols>
  <sheetData>
    <row r="3" spans="1:5" ht="30" x14ac:dyDescent="0.25">
      <c r="A3" s="2" t="s">
        <v>0</v>
      </c>
      <c r="B3" s="1" t="s">
        <v>2</v>
      </c>
      <c r="C3" s="30">
        <v>2019</v>
      </c>
      <c r="D3" s="30">
        <v>2020</v>
      </c>
      <c r="E3" s="1">
        <v>2021</v>
      </c>
    </row>
    <row r="4" spans="1:5" x14ac:dyDescent="0.25">
      <c r="A4" s="1" t="s">
        <v>1</v>
      </c>
      <c r="B4" s="3" t="s">
        <v>53</v>
      </c>
      <c r="C4" s="28" t="s">
        <v>93</v>
      </c>
      <c r="D4" s="28" t="s">
        <v>96</v>
      </c>
      <c r="E4" s="1">
        <v>71</v>
      </c>
    </row>
    <row r="5" spans="1:5" x14ac:dyDescent="0.25">
      <c r="A5" s="1" t="s">
        <v>52</v>
      </c>
      <c r="B5" s="3" t="s">
        <v>54</v>
      </c>
      <c r="C5" s="28" t="s">
        <v>94</v>
      </c>
      <c r="D5" s="28" t="s">
        <v>97</v>
      </c>
      <c r="E5" s="1">
        <v>21.5</v>
      </c>
    </row>
    <row r="6" spans="1:5" x14ac:dyDescent="0.25">
      <c r="A6" s="1" t="s">
        <v>14</v>
      </c>
      <c r="B6" s="3" t="s">
        <v>88</v>
      </c>
      <c r="C6" s="28" t="s">
        <v>95</v>
      </c>
      <c r="D6" s="28" t="s">
        <v>98</v>
      </c>
      <c r="E6" s="1">
        <v>2.1</v>
      </c>
    </row>
    <row r="7" spans="1:5" x14ac:dyDescent="0.25">
      <c r="A7" s="1" t="s">
        <v>5</v>
      </c>
      <c r="B7" s="1"/>
      <c r="C7" s="29">
        <v>92.7</v>
      </c>
      <c r="D7" s="29">
        <v>92.8</v>
      </c>
      <c r="E7" s="21">
        <v>94.6</v>
      </c>
    </row>
    <row r="20" spans="16:16" x14ac:dyDescent="0.25">
      <c r="P20" t="s">
        <v>51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6" sqref="E6"/>
    </sheetView>
  </sheetViews>
  <sheetFormatPr defaultRowHeight="15" x14ac:dyDescent="0.25"/>
  <cols>
    <col min="1" max="1" width="38.7109375" customWidth="1"/>
    <col min="2" max="2" width="26.140625" customWidth="1"/>
    <col min="3" max="3" width="11.5703125" customWidth="1"/>
    <col min="4" max="4" width="11.7109375" customWidth="1"/>
    <col min="5" max="5" width="11.42578125" customWidth="1"/>
  </cols>
  <sheetData>
    <row r="1" spans="1:5" x14ac:dyDescent="0.25">
      <c r="A1" s="2" t="s">
        <v>0</v>
      </c>
      <c r="B1" s="1" t="s">
        <v>2</v>
      </c>
      <c r="C1" s="1">
        <v>2019</v>
      </c>
      <c r="D1" s="1">
        <v>2020</v>
      </c>
      <c r="E1" s="1">
        <v>2021</v>
      </c>
    </row>
    <row r="2" spans="1:5" x14ac:dyDescent="0.25">
      <c r="A2" s="1" t="s">
        <v>61</v>
      </c>
      <c r="B2" s="3" t="s">
        <v>62</v>
      </c>
      <c r="C2" s="28" t="s">
        <v>89</v>
      </c>
      <c r="D2" s="28" t="s">
        <v>90</v>
      </c>
      <c r="E2" s="1">
        <v>50</v>
      </c>
    </row>
    <row r="3" spans="1:5" x14ac:dyDescent="0.25">
      <c r="A3" s="1" t="s">
        <v>63</v>
      </c>
      <c r="B3" s="3" t="s">
        <v>64</v>
      </c>
      <c r="C3" s="28" t="s">
        <v>91</v>
      </c>
      <c r="D3" s="28"/>
      <c r="E3" s="1">
        <v>0</v>
      </c>
    </row>
    <row r="4" spans="1:5" x14ac:dyDescent="0.25">
      <c r="A4" s="3" t="s">
        <v>83</v>
      </c>
      <c r="B4" s="3" t="s">
        <v>84</v>
      </c>
      <c r="C4" s="28"/>
      <c r="D4" s="28"/>
      <c r="E4" s="27"/>
    </row>
    <row r="5" spans="1:5" x14ac:dyDescent="0.25">
      <c r="A5" s="1" t="s">
        <v>80</v>
      </c>
      <c r="B5" s="3" t="s">
        <v>81</v>
      </c>
      <c r="C5" s="28" t="s">
        <v>92</v>
      </c>
      <c r="D5" s="28"/>
      <c r="E5" s="27">
        <v>0</v>
      </c>
    </row>
    <row r="6" spans="1:5" x14ac:dyDescent="0.25">
      <c r="A6" s="1" t="s">
        <v>5</v>
      </c>
      <c r="B6" s="1"/>
      <c r="C6" s="29">
        <v>255.1</v>
      </c>
      <c r="D6" s="30">
        <v>56.4</v>
      </c>
      <c r="E6" s="21">
        <f>SUM(E2+E5+E3)</f>
        <v>50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3" sqref="C3"/>
    </sheetView>
  </sheetViews>
  <sheetFormatPr defaultRowHeight="15" x14ac:dyDescent="0.25"/>
  <cols>
    <col min="1" max="1" width="26.42578125" customWidth="1"/>
    <col min="2" max="2" width="43" customWidth="1"/>
    <col min="3" max="3" width="12.42578125" customWidth="1"/>
  </cols>
  <sheetData>
    <row r="1" spans="1:3" x14ac:dyDescent="0.25">
      <c r="A1" s="2" t="s">
        <v>0</v>
      </c>
      <c r="B1" s="1" t="s">
        <v>2</v>
      </c>
      <c r="C1" s="1" t="s">
        <v>4</v>
      </c>
    </row>
    <row r="2" spans="1:3" x14ac:dyDescent="0.25">
      <c r="A2" s="2" t="s">
        <v>74</v>
      </c>
      <c r="B2" s="3" t="s">
        <v>75</v>
      </c>
      <c r="C2" s="1">
        <v>0</v>
      </c>
    </row>
    <row r="3" spans="1:3" x14ac:dyDescent="0.25">
      <c r="A3" s="1" t="s">
        <v>70</v>
      </c>
      <c r="B3" s="3" t="s">
        <v>71</v>
      </c>
      <c r="C3" s="1">
        <v>0</v>
      </c>
    </row>
    <row r="4" spans="1:3" x14ac:dyDescent="0.25">
      <c r="A4" s="1" t="s">
        <v>5</v>
      </c>
      <c r="B4" s="1"/>
      <c r="C4" s="21">
        <f>SUM(C2+C3)</f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0102</vt:lpstr>
      <vt:lpstr>0104</vt:lpstr>
      <vt:lpstr>0113</vt:lpstr>
      <vt:lpstr>0309</vt:lpstr>
      <vt:lpstr>0409</vt:lpstr>
      <vt:lpstr>1001</vt:lpstr>
      <vt:lpstr>0203</vt:lpstr>
      <vt:lpstr>0503</vt:lpstr>
      <vt:lpstr>0502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2018-11-15T14:46:03Z</dcterms:modified>
</cp:coreProperties>
</file>